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24-25 - Eventual Locação de Caminhonete Equipada com Escada - SMOTSP\"/>
    </mc:Choice>
  </mc:AlternateContent>
  <xr:revisionPtr revIDLastSave="0" documentId="13_ncr:1_{7BE5A4B3-8AB9-4C2E-9D4B-B1D1E005B7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F15" i="1" l="1"/>
  <c r="A16" i="1"/>
  <c r="A17" i="1"/>
  <c r="A18" i="1"/>
  <c r="A19" i="1"/>
  <c r="E6" i="1" l="1"/>
  <c r="A4" i="1"/>
  <c r="A6" i="1"/>
  <c r="A5" i="1"/>
  <c r="A3" i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<sst xmlns="http://schemas.openxmlformats.org/spreadsheetml/2006/main" count="53" uniqueCount="50">
  <si>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</si>
  <si>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</si>
  <si>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</si>
  <si>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</si>
  <si>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</si>
  <si>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</si>
  <si>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</si>
  <si>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</si>
  <si>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</si>
  <si>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</si>
  <si>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</si>
  <si>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</si>
  <si>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</si>
  <si>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</si>
  <si>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</si>
  <si>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</si>
  <si>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</si>
  <si>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</si>
  <si>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</si>
  <si>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</si>
  <si>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</si>
  <si>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</si>
  <si>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</si>
  <si>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</si>
  <si>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</si>
  <si>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</si>
  <si>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</si>
  <si>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</si>
  <si>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</si>
  <si>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</si>
  <si>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</si>
  <si>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</si>
  <si>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</si>
  <si>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</si>
  <si>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</si>
  <si>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</si>
  <si>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</si>
  <si>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O objeto será realizado junto à Secretaria obedecendo ao detalhamento na íntegra do Termo de Referência.</t>
  </si>
  <si>
    <t>Sec de Obras</t>
  </si>
  <si>
    <t>Homologação: __/__/2025</t>
  </si>
  <si>
    <t>Previsão Publicação: __/__/2025</t>
  </si>
  <si>
    <t>EVENTUAL LOCAÇÃO DE CAMINHONETE EQUIPADA COM ESCADA - SRP</t>
  </si>
  <si>
    <t xml:space="preserve">MENOR PREÇO </t>
  </si>
  <si>
    <t>1601.1545100532.044-3390.30.00-17040000</t>
  </si>
  <si>
    <t xml:space="preserve">CAMINHONETE TIPO PICK-UP, COM CABINE SIMPLES E CAÇAMBA, TIPO LEVE, MOTOR BICOMBUSTÍVEL (GASOLINA E ETANOL) DE 1,6 LITROS, EQUIPADA COM ESCADA DE EXTENSÃO GIRATÓRIA E BASCULANTE, COM SUPORTE, ACIONAENTO MANUAL E TODOS OS IMPLEMENTOS NECESSÁRIOS PARA UM PERFEITO FUNCIONAMENTO, INCLUSIVE MOTORISTA E COMBUSTÍVEL </t>
  </si>
  <si>
    <t>HORA</t>
  </si>
  <si>
    <t>PREGÃO ELETRÔNICO Nº 024/2025</t>
  </si>
  <si>
    <t>O pagamento do objeto de que trata o PREGÃO ELETRÔNICO 024/2025, será efetuado pela Tesouraria da Prefeitura Municipal de Sumidouro.</t>
  </si>
  <si>
    <t>PROCESSO ADMINISTRATIVO N° 1713/2025 de 09/04/2025</t>
  </si>
  <si>
    <t>Abertura das Propostas: 22/05/2025,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</si>
</sst>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  <numFmt numFmtId="171" formatCode="_(&quot;R$&quot;\ * #,##0.00_);_(&quot;R$&quot;\ * \(#,##0.00\);_(&quot;R$&quot;\ * &quot;-&quot;??_);_(@_)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9" fontId="7" fillId="0" borderId="2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8">
    <cellStyle name="Moeda" xfId="1" builtinId="4"/>
    <cellStyle name="Moeda 2" xfId="6" xr:uid="{06FCB82D-DD1C-43BD-B775-8C0009BC18CD}"/>
    <cellStyle name="Moeda 3" xfId="3" xr:uid="{61F9AB4D-D04C-4DF9-AADF-2BF81A8534B9}"/>
    <cellStyle name="Normal" xfId="0" builtinId="0"/>
    <cellStyle name="Normal 2" xfId="5" xr:uid="{C8BC67E2-0270-4E23-9CB9-31E3ADC24DBE}"/>
    <cellStyle name="Separador de milhares 2" xfId="7" xr:uid="{62A51819-BFD5-4205-B6CA-0D572DA864BC}"/>
    <cellStyle name="Vírgula" xfId="2" builtinId="3"/>
    <cellStyle name="Vírgula 2" xfId="4" xr:uid="{A6D41391-1629-4D0F-BE6A-41B25221B2C4}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234429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02257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1713/25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9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7109375" style="1" bestFit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59" t="s">
        <v>36</v>
      </c>
      <c r="B2" s="59"/>
      <c r="C2" s="59"/>
      <c r="D2" s="59"/>
      <c r="E2" s="59"/>
      <c r="F2" s="59"/>
      <c r="G2" s="59"/>
    </row>
    <row r="3" spans="1:11" x14ac:dyDescent="0.2">
      <c r="A3" s="59" t="str">
        <f>UPPER(Dados!B1&amp;"  -  "&amp;Dados!B4)</f>
        <v>PREGÃO ELETRÔNICO Nº 024/2025  -  ABERTURA DAS PROPOSTAS: 22/05/2025, ÀS 09:00HS</v>
      </c>
      <c r="B3" s="59"/>
      <c r="C3" s="59"/>
      <c r="D3" s="59"/>
      <c r="E3" s="59"/>
      <c r="F3" s="59"/>
      <c r="G3" s="59"/>
    </row>
    <row r="4" spans="1:11" x14ac:dyDescent="0.2">
      <c r="A4" s="60" t="str">
        <f>Dados!B3</f>
        <v>EVENTUAL LOCAÇÃO DE CAMINHONETE EQUIPADA COM ESCADA - SRP</v>
      </c>
      <c r="B4" s="60"/>
      <c r="C4" s="60"/>
      <c r="D4" s="60"/>
      <c r="E4" s="60"/>
      <c r="F4" s="60"/>
      <c r="G4" s="60"/>
    </row>
    <row r="5" spans="1:11" x14ac:dyDescent="0.2">
      <c r="A5" s="59" t="str">
        <f>Dados!B2</f>
        <v>PROCESSO ADMINISTRATIVO N° 1713/2025 de 09/04/2025</v>
      </c>
      <c r="B5" s="59"/>
      <c r="C5" s="59"/>
      <c r="D5" s="59"/>
      <c r="E5" s="59"/>
      <c r="F5" s="59"/>
      <c r="G5" s="59"/>
    </row>
    <row r="6" spans="1:11" x14ac:dyDescent="0.2">
      <c r="A6" s="46" t="str">
        <f>Dados!B7</f>
        <v xml:space="preserve">MENOR PREÇO </v>
      </c>
      <c r="B6" s="46"/>
      <c r="C6" s="57" t="s">
        <v>28</v>
      </c>
      <c r="D6" s="57"/>
      <c r="E6" s="58">
        <f>Dados!B8</f>
        <v>230081.28</v>
      </c>
      <c r="F6" s="58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2"/>
      <c r="C8" s="62"/>
      <c r="D8" s="62"/>
      <c r="E8" s="62"/>
      <c r="F8" s="62"/>
      <c r="G8" s="62"/>
      <c r="H8" s="39"/>
    </row>
    <row r="9" spans="1:11" s="8" customFormat="1" ht="12" customHeight="1" x14ac:dyDescent="0.2">
      <c r="A9" s="15" t="s">
        <v>1</v>
      </c>
      <c r="B9" s="63"/>
      <c r="C9" s="63"/>
      <c r="D9" s="63"/>
      <c r="E9" s="63"/>
      <c r="F9" s="63"/>
      <c r="G9" s="63"/>
      <c r="H9" s="39"/>
    </row>
    <row r="10" spans="1:11" s="8" customFormat="1" ht="12" customHeight="1" x14ac:dyDescent="0.2">
      <c r="A10" s="15" t="s">
        <v>2</v>
      </c>
      <c r="B10" s="52"/>
      <c r="C10" s="26" t="s">
        <v>8</v>
      </c>
      <c r="D10" s="68"/>
      <c r="E10" s="68"/>
      <c r="F10" s="68"/>
      <c r="G10" s="68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67.5" x14ac:dyDescent="0.2">
      <c r="A13" s="33">
        <v>1</v>
      </c>
      <c r="B13" s="31" t="s">
        <v>44</v>
      </c>
      <c r="C13" s="34" t="s">
        <v>45</v>
      </c>
      <c r="D13" s="43">
        <v>2112</v>
      </c>
      <c r="E13" s="45">
        <v>108.94</v>
      </c>
      <c r="F13" s="55"/>
      <c r="G13" s="35" t="str">
        <f>IF(F13="","",IF(ISTEXT(F13),"NC",F13*D13))</f>
        <v/>
      </c>
      <c r="H13" s="39"/>
      <c r="K13" s="7"/>
    </row>
    <row r="14" spans="1:11" ht="9" customHeight="1" x14ac:dyDescent="0.2">
      <c r="A14" s="36"/>
      <c r="B14" s="27"/>
      <c r="C14" s="27"/>
      <c r="D14" s="27"/>
      <c r="E14" s="41"/>
      <c r="F14" s="64" t="s">
        <v>26</v>
      </c>
      <c r="G14" s="65"/>
    </row>
    <row r="15" spans="1:11" x14ac:dyDescent="0.2">
      <c r="F15" s="66" t="str">
        <f>IF(SUM(G13:G13)=0,"",SUM(G13:G13))</f>
        <v/>
      </c>
      <c r="G15" s="67"/>
    </row>
    <row r="16" spans="1:11" x14ac:dyDescent="0.2">
      <c r="A16" s="61" t="str">
        <f>" - "&amp;Dados!B23</f>
        <v xml:space="preserve"> - O objeto será realizado junto à Secretaria obedecendo ao detalhamento na íntegra do Termo de Referência.</v>
      </c>
      <c r="B16" s="61"/>
      <c r="C16" s="61"/>
      <c r="D16" s="61"/>
      <c r="E16" s="61"/>
      <c r="F16" s="61"/>
      <c r="G16" s="61"/>
    </row>
    <row r="17" spans="1:7" ht="21.6" customHeight="1" x14ac:dyDescent="0.2">
      <c r="A17" s="61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7" s="61"/>
      <c r="C17" s="61"/>
      <c r="D17" s="61"/>
      <c r="E17" s="61"/>
      <c r="F17" s="61"/>
      <c r="G17" s="61"/>
    </row>
    <row r="18" spans="1:7" x14ac:dyDescent="0.2">
      <c r="A18" s="61" t="str">
        <f>" - "&amp;Dados!B25</f>
        <v xml:space="preserve"> - O pagamento do objeto de que trata o PREGÃO ELETRÔNICO 024/2025, será efetuado pela Tesouraria da Prefeitura Municipal de Sumidouro.</v>
      </c>
      <c r="B18" s="61"/>
      <c r="C18" s="61"/>
      <c r="D18" s="61"/>
      <c r="E18" s="61"/>
      <c r="F18" s="61"/>
      <c r="G18" s="61"/>
    </row>
    <row r="19" spans="1:7" x14ac:dyDescent="0.2">
      <c r="A19" s="61" t="str">
        <f>" - "&amp;Dados!B26</f>
        <v xml:space="preserve"> - Proposta válida por 60 (sessenta) dias</v>
      </c>
      <c r="B19" s="61"/>
      <c r="C19" s="61"/>
      <c r="D19" s="61"/>
      <c r="E19" s="61"/>
      <c r="F19" s="61"/>
      <c r="G19" s="61"/>
    </row>
  </sheetData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72" stopIfTrue="1" operator="equal">
      <formula>$G$1</formula>
    </cfRule>
  </conditionalFormatting>
  <conditionalFormatting sqref="B13">
    <cfRule type="expression" dxfId="10" priority="74" stopIfTrue="1">
      <formula>IF(#REF!=1,IF(#REF!=0,1,0),0)</formula>
    </cfRule>
  </conditionalFormatting>
  <conditionalFormatting sqref="B8:G9">
    <cfRule type="cellIs" dxfId="9" priority="73" stopIfTrue="1" operator="equal">
      <formula>$J$1</formula>
    </cfRule>
  </conditionalFormatting>
  <conditionalFormatting sqref="D13">
    <cfRule type="expression" priority="10" stopIfTrue="1">
      <formula>$A13</formula>
    </cfRule>
  </conditionalFormatting>
  <conditionalFormatting sqref="D10:G10">
    <cfRule type="cellIs" dxfId="8" priority="88" stopIfTrue="1" operator="equal">
      <formula>$E$1</formula>
    </cfRule>
  </conditionalFormatting>
  <conditionalFormatting sqref="F13">
    <cfRule type="cellIs" dxfId="7" priority="9" stopIfTrue="1" operator="equal">
      <formula>""</formula>
    </cfRule>
  </conditionalFormatting>
  <conditionalFormatting sqref="F14">
    <cfRule type="expression" dxfId="6" priority="65" stopIfTrue="1">
      <formula>IF(#REF!="Empate",IF(#REF!=1,TRUE(),FALSE()),FALSE())</formula>
    </cfRule>
    <cfRule type="expression" dxfId="5" priority="66" stopIfTrue="1">
      <formula>IF(#REF!="&gt;",FALSE(),IF(#REF!&gt;0,TRUE(),FALSE()))</formula>
    </cfRule>
    <cfRule type="expression" dxfId="4" priority="67" stopIfTrue="1">
      <formula>IF(#REF!="&gt;",TRUE(),FALSE())</formula>
    </cfRule>
  </conditionalFormatting>
  <conditionalFormatting sqref="F15">
    <cfRule type="expression" dxfId="3" priority="68" stopIfTrue="1">
      <formula>IF(#REF!="OK",IF(#REF!=1,TRUE(),FALSE()),FALSE())</formula>
    </cfRule>
    <cfRule type="expression" dxfId="2" priority="69" stopIfTrue="1">
      <formula>IF(#REF!="Empate",IF(#REF!=1,TRUE(),FALSE()),FALSE())</formula>
    </cfRule>
    <cfRule type="expression" dxfId="1" priority="70" stopIfTrue="1">
      <formula>IF(#REF!="Empate",IF(#REF!=2,TRUE(),FALSE()),FALSE())</formula>
    </cfRule>
  </conditionalFormatting>
  <conditionalFormatting sqref="G13">
    <cfRule type="expression" dxfId="0" priority="11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0" t="s">
        <v>46</v>
      </c>
      <c r="E1" s="4"/>
      <c r="F1" s="4"/>
      <c r="G1" s="4"/>
    </row>
    <row r="2" spans="1:7" x14ac:dyDescent="0.2">
      <c r="A2" s="16" t="s">
        <v>10</v>
      </c>
      <c r="B2" s="50" t="s">
        <v>48</v>
      </c>
      <c r="E2" s="4"/>
      <c r="F2" s="4"/>
      <c r="G2" s="4"/>
    </row>
    <row r="3" spans="1:7" x14ac:dyDescent="0.2">
      <c r="A3" s="16" t="s">
        <v>11</v>
      </c>
      <c r="B3" s="50" t="s">
        <v>41</v>
      </c>
      <c r="C3" s="5"/>
      <c r="E3" s="48"/>
      <c r="F3" s="4"/>
      <c r="G3" s="4"/>
    </row>
    <row r="4" spans="1:7" x14ac:dyDescent="0.2">
      <c r="A4" s="16" t="s">
        <v>12</v>
      </c>
      <c r="B4" s="50" t="s">
        <v>49</v>
      </c>
      <c r="C4" s="5"/>
      <c r="E4" s="48"/>
      <c r="F4" s="4"/>
      <c r="G4" s="4"/>
    </row>
    <row r="5" spans="1:7" x14ac:dyDescent="0.2">
      <c r="A5" s="16" t="s">
        <v>13</v>
      </c>
      <c r="B5" s="50" t="s">
        <v>39</v>
      </c>
      <c r="C5" s="5"/>
      <c r="E5" s="48"/>
      <c r="F5" s="4"/>
      <c r="G5" s="4"/>
    </row>
    <row r="6" spans="1:7" x14ac:dyDescent="0.2">
      <c r="A6" s="16" t="s">
        <v>29</v>
      </c>
      <c r="B6" s="51" t="s">
        <v>40</v>
      </c>
      <c r="C6" s="5"/>
      <c r="E6" s="48"/>
      <c r="F6" s="4"/>
      <c r="G6" s="4"/>
    </row>
    <row r="7" spans="1:7" x14ac:dyDescent="0.2">
      <c r="A7" s="16" t="s">
        <v>14</v>
      </c>
      <c r="B7" s="50" t="s">
        <v>42</v>
      </c>
      <c r="C7" s="5"/>
      <c r="E7" s="48"/>
      <c r="F7" s="4"/>
      <c r="G7" s="4"/>
    </row>
    <row r="8" spans="1:7" x14ac:dyDescent="0.2">
      <c r="A8" s="25" t="s">
        <v>22</v>
      </c>
      <c r="B8" s="42">
        <v>230081.28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31</v>
      </c>
      <c r="E14" s="4"/>
      <c r="F14" s="4"/>
      <c r="G14" s="4"/>
    </row>
    <row r="15" spans="1:7" x14ac:dyDescent="0.2">
      <c r="A15" s="49" t="s">
        <v>32</v>
      </c>
      <c r="E15" s="4"/>
      <c r="F15" s="4"/>
      <c r="G15" s="4"/>
    </row>
    <row r="16" spans="1:7" x14ac:dyDescent="0.2">
      <c r="A16" s="49" t="s">
        <v>33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38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0" t="s">
        <v>43</v>
      </c>
      <c r="C18" s="50"/>
      <c r="D18" s="50"/>
      <c r="E18" s="50"/>
      <c r="F18" s="50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3"/>
      <c r="C19" s="50"/>
      <c r="D19" s="50"/>
      <c r="E19" s="54"/>
      <c r="F19" s="24"/>
      <c r="G19" s="24"/>
    </row>
    <row r="20" spans="1:256" x14ac:dyDescent="0.2">
      <c r="B20" s="53"/>
      <c r="E20" s="47"/>
      <c r="F20" s="24"/>
      <c r="G20" s="24"/>
    </row>
    <row r="21" spans="1:256" x14ac:dyDescent="0.2">
      <c r="B21" s="53"/>
      <c r="E21" s="47"/>
      <c r="F21" s="47"/>
      <c r="G21" s="47"/>
    </row>
    <row r="22" spans="1:256" x14ac:dyDescent="0.2">
      <c r="B22" s="50"/>
      <c r="E22" s="47"/>
      <c r="F22" s="47"/>
      <c r="G22" s="47"/>
    </row>
    <row r="23" spans="1:256" ht="25.5" x14ac:dyDescent="0.2">
      <c r="A23" s="20" t="s">
        <v>15</v>
      </c>
      <c r="B23" s="51" t="s">
        <v>37</v>
      </c>
      <c r="E23" s="4"/>
      <c r="F23" s="4"/>
      <c r="G23" s="47"/>
    </row>
    <row r="24" spans="1:256" ht="63.75" x14ac:dyDescent="0.2">
      <c r="A24" s="20" t="s">
        <v>16</v>
      </c>
      <c r="B24" s="51" t="s">
        <v>35</v>
      </c>
      <c r="E24" s="4"/>
      <c r="F24" s="4"/>
      <c r="G24" s="47"/>
    </row>
    <row r="25" spans="1:256" ht="38.25" x14ac:dyDescent="0.2">
      <c r="A25" s="20" t="s">
        <v>17</v>
      </c>
      <c r="B25" s="51" t="s">
        <v>47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27</v>
      </c>
      <c r="E26" s="4"/>
      <c r="F26" s="4"/>
      <c r="G26" s="47"/>
    </row>
    <row r="27" spans="1:256" x14ac:dyDescent="0.2">
      <c r="A27" s="20" t="s">
        <v>30</v>
      </c>
      <c r="B27" s="56" t="s">
        <v>34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2025-05-02T14:59:26Z</cp:lastPrinted>
  <dcterms:created xsi:type="dcterms:W3CDTF">2006-04-18T17:38:46Z</dcterms:created>
  <dcterms:modified xsi:type="dcterms:W3CDTF">2025-05-06T18:25:39Z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